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F49AD402-C990-42AA-8AEE-85435758E15F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AX71" i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<sst xmlns="http://schemas.openxmlformats.org/spreadsheetml/2006/main" count="257" uniqueCount="184">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</sst>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№300</v>
      </c>
      <c r="T16" s="22"/>
      <c r="AC16" s="23" t="str">
        <f>"ТЕХНИКО-ТЕХНОЛОГИЧЕСКАЯ КАРТА №" &amp; Рец_Номер</f>
        <v>ТЕХНИКО-ТЕХНОЛОГИЧЕСКАЯ КАРТА №300</v>
      </c>
      <c r="AX16" s="22"/>
      <c r="BG16" s="23" t="str">
        <f>"ТЕХНИКО-ТЕХНОЛОГИЧЕСКАЯ КАРТА №" &amp; Рец_Номер</f>
        <v>ТЕХНИКО-ТЕХНОЛОГИЧЕСКАЯ КАРТА №300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№300</v>
      </c>
      <c r="T17" s="22"/>
      <c r="AC17" s="23" t="str">
        <f>"ТЕХНОЛОГИЧЕСКАЯ КАРТА №" &amp; Рец_Номер</f>
        <v>ТЕХНОЛОГИЧЕСКАЯ КАРТА №300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Чай с сахаром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Чай с сахаром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0.40000000000000008</v>
      </c>
      <c r="H31" s="67"/>
      <c r="I31" s="66">
        <v>0.40000000000000008</v>
      </c>
      <c r="J31" s="67"/>
      <c r="K31" s="96">
        <v>4.0000000000000009</v>
      </c>
      <c r="L31" s="97"/>
      <c r="M31" s="98"/>
      <c r="N31" s="96">
        <v>8.0000000000000018</v>
      </c>
      <c r="O31" s="97"/>
      <c r="P31" s="98"/>
      <c r="Q31" s="96">
        <v>12.000000000000002</v>
      </c>
      <c r="R31" s="97"/>
      <c r="S31" s="97"/>
      <c r="T31" s="92" t="str">
        <f t="shared" ref="T31:T38" si="0">IF(A31&lt;&gt;"",A31,"")</f>
        <v>Чай</v>
      </c>
      <c r="U31" s="92"/>
      <c r="V31" s="92"/>
      <c r="W31" s="92"/>
      <c r="X31" s="92"/>
      <c r="Y31" s="93"/>
      <c r="Z31" s="66">
        <f t="shared" ref="Z31:Z38" si="1">IF(G31&lt;&gt;"",G31,"")</f>
        <v>0.40000000000000008</v>
      </c>
      <c r="AA31" s="67"/>
      <c r="AB31" s="66">
        <f t="shared" ref="AB31:AB38" si="2">IF(I31&lt;&gt;"",I31,"")</f>
        <v>0.40000000000000008</v>
      </c>
      <c r="AC31" s="67"/>
      <c r="AD31" s="68">
        <v>0.36599999999999999</v>
      </c>
      <c r="AE31" s="69"/>
      <c r="AF31" s="70"/>
      <c r="AG31" s="68">
        <v>0.08</v>
      </c>
      <c r="AH31" s="69"/>
      <c r="AI31" s="108">
        <v>2.0400000000000001E-2</v>
      </c>
      <c r="AJ31" s="108"/>
      <c r="AK31" s="108">
        <v>1.6E-2</v>
      </c>
      <c r="AL31" s="68"/>
      <c r="AM31" s="108">
        <v>0</v>
      </c>
      <c r="AN31" s="108"/>
      <c r="AO31" s="108"/>
      <c r="AP31" s="108">
        <v>2.0400000000000001E-2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8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190</v>
      </c>
      <c r="H33" s="106"/>
      <c r="I33" s="105">
        <v>190</v>
      </c>
      <c r="J33" s="106"/>
      <c r="K33" s="100">
        <v>1900</v>
      </c>
      <c r="L33" s="101"/>
      <c r="M33" s="102"/>
      <c r="N33" s="100">
        <v>3800</v>
      </c>
      <c r="O33" s="101"/>
      <c r="P33" s="102"/>
      <c r="Q33" s="100">
        <v>5700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190</v>
      </c>
      <c r="AA33" s="106"/>
      <c r="AB33" s="105">
        <f t="shared" si="2"/>
        <v>190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167</v>
      </c>
      <c r="B34" s="137"/>
      <c r="C34" s="137"/>
      <c r="D34" s="137"/>
      <c r="E34" s="137"/>
      <c r="F34" s="138"/>
      <c r="G34" s="153" t="s">
        <v>168</v>
      </c>
      <c r="H34" s="140"/>
      <c r="I34" s="139">
        <v>200.4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200.4</v>
      </c>
      <c r="AC34" s="140"/>
      <c r="AD34" s="146">
        <v>10.356</v>
      </c>
      <c r="AE34" s="147"/>
      <c r="AF34" s="148"/>
      <c r="AG34" s="146">
        <v>0.08</v>
      </c>
      <c r="AH34" s="148"/>
      <c r="AI34" s="146">
        <v>2.0400000000000001E-2</v>
      </c>
      <c r="AJ34" s="148"/>
      <c r="AK34" s="146">
        <v>9.9960000000000004</v>
      </c>
      <c r="AL34" s="147"/>
      <c r="AM34" s="146">
        <v>0</v>
      </c>
      <c r="AN34" s="147"/>
      <c r="AO34" s="148"/>
      <c r="AP34" s="146">
        <v>2.0400000000000001E-2</v>
      </c>
      <c r="AQ34" s="147"/>
      <c r="AR34" s="147"/>
      <c r="AS34" s="149">
        <v>0.3</v>
      </c>
      <c r="AT34" s="149">
        <v>0.03</v>
      </c>
      <c r="AU34" s="149">
        <v>0</v>
      </c>
      <c r="AV34" s="149">
        <v>0</v>
      </c>
      <c r="AW34" s="149">
        <v>0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169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170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9.3203999999999994</v>
      </c>
      <c r="AE38" s="177"/>
      <c r="AF38" s="178"/>
      <c r="AG38" s="176">
        <v>7.5200000000000003E-2</v>
      </c>
      <c r="AH38" s="177"/>
      <c r="AI38" s="176">
        <v>1.7952000000000003E-2</v>
      </c>
      <c r="AJ38" s="177"/>
      <c r="AK38" s="176">
        <v>9.0963600000000007</v>
      </c>
      <c r="AL38" s="177"/>
      <c r="AM38" s="176">
        <v>0</v>
      </c>
      <c r="AN38" s="177"/>
      <c r="AO38" s="177"/>
      <c r="AP38" s="176">
        <v>2.0400000000000001E-2</v>
      </c>
      <c r="AQ38" s="177"/>
      <c r="AR38" s="177"/>
      <c r="AS38" s="179">
        <v>0.26400000000000001</v>
      </c>
      <c r="AT38" s="179">
        <v>2.6099999999999998E-2</v>
      </c>
      <c r="AU38" s="179">
        <v>0</v>
      </c>
      <c r="AV38" s="179">
        <v>0</v>
      </c>
      <c r="AW38" s="179">
        <v>0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стакан с жидкостью серовато-белого цвета.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стакан с жидкостью серовато-белого цвета.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серовато-белый.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серовато-белый.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жидкая.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жидкая.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сладкий, свойственный молоку и чаю.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сладкий, свойственный молоку и чаю.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сладкий, свойственный молоку и чаю.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сладкий, свойственный молоку и чаю.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4.7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4.7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64">
        <v>0.5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64">
        <f>IF(ФХ_Сах="","",ФХ_Сах)</f>
        <v>0.5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178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179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Чай с сахаром 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7.5200000000000003E-2</v>
      </c>
      <c r="B74" s="53"/>
      <c r="C74" s="53"/>
      <c r="D74" s="54">
        <f>Пищ_Жир</f>
        <v>1.7952000000000003E-2</v>
      </c>
      <c r="E74" s="53"/>
      <c r="F74" s="54" t="str">
        <f>ROUND(Пищ_Угл,1) &amp; "/" &amp; ROUND(Пищ_ПВ,1)</f>
        <v>9,1/0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7.5200000000000003E-2</v>
      </c>
      <c r="U74" s="53"/>
      <c r="V74" s="53"/>
      <c r="W74" s="54">
        <f>Пищ_Жир</f>
        <v>1.7952000000000003E-2</v>
      </c>
      <c r="X74" s="53"/>
      <c r="Y74" s="54" t="str">
        <f>ROUND(Пищ_Угл,1) &amp; "/" &amp; ROUND(Пищ_ПВ,1)</f>
        <v>9,1/0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3.7600000000000001E-2</v>
      </c>
      <c r="B75" s="49"/>
      <c r="C75" s="49"/>
      <c r="D75" s="83">
        <f>Пищ_Жир/Рец_Выход_Суммой * 100</f>
        <v>8.9760000000000013E-3</v>
      </c>
      <c r="E75" s="49"/>
      <c r="F75" s="83" t="str">
        <f>ROUND(Пищ_Угл /Рец_Выход_Суммой * 100,1) &amp; "/" &amp; ROUND(Пищ_ПВ /Рец_Выход_Суммой * 100,1)</f>
        <v>4,5/0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18/73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3.7600000000000001E-2</v>
      </c>
      <c r="U75" s="49"/>
      <c r="V75" s="49"/>
      <c r="W75" s="76">
        <f>Пищ_Жир/Рец_Выход_Суммой * 100</f>
        <v>8.9760000000000013E-3</v>
      </c>
      <c r="X75" s="77"/>
      <c r="Y75" s="76" t="str">
        <f>ROUND(Пищ_Угл /Рец_Выход_Суммой * 100,1) &amp; "/" &amp; ROUND(Пищ_ПВ /Рец_Выход_Суммой * 100,1)</f>
        <v>4,5/0</v>
      </c>
      <c r="Z75" s="77"/>
      <c r="AA75" s="77"/>
      <c r="AB75" s="85"/>
      <c r="AC75" s="78" t="str">
        <f>J75</f>
        <v>18/73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7.5200000000000003E-2</v>
      </c>
      <c r="B77" s="53"/>
      <c r="C77" s="54">
        <f>Пищ_Жир</f>
        <v>1.7952000000000003E-2</v>
      </c>
      <c r="D77" s="53"/>
      <c r="E77" s="54" t="str">
        <f>ROUND(Пищ_Угл,1) &amp; "/" &amp; ROUND(Пищ_ПВ,1)</f>
        <v>9,1/0</v>
      </c>
      <c r="F77" s="53"/>
      <c r="G77" s="55"/>
      <c r="H77" s="54">
        <f>Пищ_Кальц</f>
        <v>0.26400000000000001</v>
      </c>
      <c r="I77" s="53"/>
      <c r="J77" s="54">
        <f>Пищ_Жел</f>
        <v>2.6099999999999998E-2</v>
      </c>
      <c r="K77" s="55"/>
      <c r="L77" s="54">
        <f>Пищ_ВитВ1</f>
        <v>0</v>
      </c>
      <c r="M77" s="55"/>
      <c r="N77" s="54">
        <f>Пищ_ВитВ2</f>
        <v>0</v>
      </c>
      <c r="O77" s="55"/>
      <c r="P77" s="54">
        <f>Пищ_С</f>
        <v>0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7.5200000000000003E-2</v>
      </c>
      <c r="U77" s="53"/>
      <c r="V77" s="54">
        <f>Пищ_Жир</f>
        <v>1.7952000000000003E-2</v>
      </c>
      <c r="W77" s="53"/>
      <c r="X77" s="54" t="str">
        <f>ROUND(Пищ_Угл,1) &amp; "/" &amp; ROUND(Пищ_ПВ,1)</f>
        <v>9,1/0</v>
      </c>
      <c r="Y77" s="53"/>
      <c r="Z77" s="55"/>
      <c r="AA77" s="54">
        <f>Пищ_Кальц</f>
        <v>0.26400000000000001</v>
      </c>
      <c r="AB77" s="53"/>
      <c r="AC77" s="54">
        <f>Пищ_Жел</f>
        <v>2.6099999999999998E-2</v>
      </c>
      <c r="AD77" s="55"/>
      <c r="AE77" s="54">
        <f>Пищ_ВитВ1</f>
        <v>0</v>
      </c>
      <c r="AF77" s="55"/>
      <c r="AG77" s="54">
        <f>Пищ_ВитВ2</f>
        <v>0</v>
      </c>
      <c r="AH77" s="55"/>
      <c r="AI77" s="54">
        <f>Пищ_С</f>
        <v>0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0.02</v>
      </c>
      <c r="C10" s="6" t="s">
        <v>183</v>
      </c>
    </row>
    <row r="11" spans="1:3" x14ac:dyDescent="0.25">
      <c r="A11" s="7" t="s">
        <v>53</v>
      </c>
      <c r="B11" s="183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2023-09-01T09:47:00Z</dcterms:modified>
</cp:coreProperties>
</file>